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l="1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<sst xmlns="http://schemas.openxmlformats.org/spreadsheetml/2006/main" count="159" uniqueCount="90">
  <si>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</si>
  <si>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</si>
  <si>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</si>
  <si>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</si>
  <si>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</si>
  <si>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</si>
  <si>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</si>
  <si>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</si>
  <si>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</si>
  <si>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</si>
  <si>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</si>
  <si>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</si>
  <si>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</si>
  <si>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</si>
  <si>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</si>
  <si>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</si>
  <si>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</si>
  <si>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</si>
  <si>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</si>
  <si>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</si>
  <si>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</si>
  <si>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</si>
  <si>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</si>
  <si>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</si>
  <si>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</si>
  <si>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</si>
  <si>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</si>
  <si>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</si>
  <si>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</si>
  <si>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</si>
  <si>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</si>
  <si>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</si>
  <si>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</si>
  <si>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</si>
  <si>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</si>
  <si>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</si>
  <si>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</si>
  <si>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</si>
  <si>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</si>
  <si>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</si>
  <si>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</si>
  <si>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</si>
  <si>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</si>
  <si>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</si>
  <si>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</si>
  <si>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</si>
  <si>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</si>
  <si>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</si>
  <si>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</si>
  <si>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</si>
  <si>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</si>
  <si>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</si>
  <si>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</si>
  <si>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</si>
  <si>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</si>
  <si>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</si>
  <si>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</si>
  <si>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</si>
  <si>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</si>
  <si>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</si>
  <si>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</si>
  <si>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</si>
  <si>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</si>
  <si>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</si>
  <si>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</si>
  <si>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</si>
  <si>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</si>
  <si>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</si>
  <si>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</si>
  <si>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</si>
  <si>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</si>
  <si>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</si>
  <si>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</si>
  <si>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</si>
  <si>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</si>
  <si>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</si>
  <si>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</si>
  <si>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Реализация инвестиционного проекта осуществлялась в 1 этап.</t>
  </si>
  <si>
    <t>АО "Ставэлектросеть"</t>
  </si>
  <si>
    <t>Технологическое присоединение энергопринимающих устройств потребителей максимальной мощностью до 15 кВт включительно</t>
  </si>
  <si>
    <t>Филиал АО "Ставэлектросеть" г. Минеральные Воды</t>
  </si>
  <si>
    <t>ж/б</t>
  </si>
  <si>
    <t>Начало 4-й квартал 2025 г. 
Окончание 4-й квартал 2025 г.</t>
  </si>
  <si>
    <t xml:space="preserve">4 кв 2025 </t>
  </si>
  <si>
    <t>ВЛ</t>
  </si>
  <si>
    <t>P_180400068</t>
  </si>
  <si>
    <t>Строительство участка "ВЛ-0,4кВ ул.Бештаугорская" по  ТУ №135/2025/МВ от 25.07.2025, заявитель -ИП Мирзоян К.М.</t>
  </si>
  <si>
    <t>Строительство участка "ВЛ-0,4кВ ул.Бештаугорская"</t>
  </si>
  <si>
    <t>ВЛ-0,4кВ ул.Бештаугорская</t>
  </si>
  <si>
    <t>50 
25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</si>
</sst>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8" zoomScale="115" zoomScaleSheetLayoutView="115" workbookViewId="0">
      <selection activeCell="C31" sqref="C31:H31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3" t="s">
        <v>0</v>
      </c>
      <c r="D1" s="63"/>
      <c r="E1" s="63"/>
      <c r="F1" s="63"/>
      <c r="G1" s="63"/>
      <c r="H1" s="63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72" t="s">
        <v>64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4" t="s">
        <v>63</v>
      </c>
      <c r="B5" s="54"/>
      <c r="C5" s="54"/>
      <c r="D5" s="54"/>
      <c r="E5" s="54"/>
      <c r="F5" s="54"/>
      <c r="G5" s="54"/>
      <c r="H5" s="54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8" t="s">
        <v>62</v>
      </c>
      <c r="B7" s="68"/>
      <c r="C7" s="68"/>
      <c r="D7" s="68"/>
      <c r="E7" s="68"/>
      <c r="F7" s="68"/>
      <c r="G7" s="68"/>
      <c r="H7" s="6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7" t="s">
        <v>78</v>
      </c>
      <c r="B9" s="67"/>
      <c r="C9" s="67"/>
      <c r="D9" s="67"/>
      <c r="E9" s="67"/>
      <c r="F9" s="67"/>
      <c r="G9" s="67"/>
      <c r="H9" s="67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6" t="s">
        <v>61</v>
      </c>
      <c r="B10" s="66"/>
      <c r="C10" s="66"/>
      <c r="D10" s="66"/>
      <c r="E10" s="66"/>
      <c r="F10" s="66"/>
      <c r="G10" s="66"/>
      <c r="H10" s="66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5" t="s">
        <v>85</v>
      </c>
      <c r="B12" s="65"/>
      <c r="C12" s="65"/>
      <c r="D12" s="65"/>
      <c r="E12" s="65"/>
      <c r="F12" s="65"/>
      <c r="G12" s="65"/>
      <c r="H12" s="6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6" t="s">
        <v>60</v>
      </c>
      <c r="B13" s="66"/>
      <c r="C13" s="66"/>
      <c r="D13" s="66"/>
      <c r="E13" s="66"/>
      <c r="F13" s="66"/>
      <c r="G13" s="66"/>
      <c r="H13" s="66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>
      <c r="A15" s="76" t="s">
        <v>86</v>
      </c>
      <c r="B15" s="76"/>
      <c r="C15" s="76"/>
      <c r="D15" s="76"/>
      <c r="E15" s="76"/>
      <c r="F15" s="76"/>
      <c r="G15" s="76"/>
      <c r="H15" s="76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6" t="s">
        <v>59</v>
      </c>
      <c r="B16" s="66"/>
      <c r="C16" s="66"/>
      <c r="D16" s="66"/>
      <c r="E16" s="66"/>
      <c r="F16" s="66"/>
      <c r="G16" s="66"/>
      <c r="H16" s="66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8" t="s">
        <v>7</v>
      </c>
      <c r="B18" s="58"/>
      <c r="C18" s="58"/>
      <c r="D18" s="58"/>
      <c r="E18" s="58"/>
      <c r="F18" s="58"/>
      <c r="G18" s="58"/>
      <c r="H18" s="58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9" t="s">
        <v>10</v>
      </c>
      <c r="D20" s="59"/>
      <c r="E20" s="59"/>
      <c r="F20" s="59"/>
      <c r="G20" s="59"/>
      <c r="H20" s="59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9">
        <v>3</v>
      </c>
      <c r="D21" s="59"/>
      <c r="E21" s="59"/>
      <c r="F21" s="59"/>
      <c r="G21" s="59"/>
      <c r="H21" s="59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0" t="s">
        <v>80</v>
      </c>
      <c r="D22" s="61"/>
      <c r="E22" s="61"/>
      <c r="F22" s="61"/>
      <c r="G22" s="61"/>
      <c r="H22" s="6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60" t="s">
        <v>79</v>
      </c>
      <c r="D23" s="61"/>
      <c r="E23" s="61"/>
      <c r="F23" s="61"/>
      <c r="G23" s="61"/>
      <c r="H23" s="6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57" t="s">
        <v>74</v>
      </c>
      <c r="D24" s="57"/>
      <c r="E24" s="57"/>
      <c r="F24" s="57"/>
      <c r="G24" s="57"/>
      <c r="H24" s="57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57" t="s">
        <v>87</v>
      </c>
      <c r="D25" s="57"/>
      <c r="E25" s="57"/>
      <c r="F25" s="57"/>
      <c r="G25" s="57"/>
      <c r="H25" s="57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57" t="s">
        <v>77</v>
      </c>
      <c r="D26" s="57"/>
      <c r="E26" s="57"/>
      <c r="F26" s="57"/>
      <c r="G26" s="57"/>
      <c r="H26" s="57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9" t="s">
        <v>82</v>
      </c>
      <c r="D27" s="70"/>
      <c r="E27" s="70"/>
      <c r="F27" s="70"/>
      <c r="G27" s="70"/>
      <c r="H27" s="7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54</v>
      </c>
      <c r="C28" s="69" t="s">
        <v>73</v>
      </c>
      <c r="D28" s="70"/>
      <c r="E28" s="70"/>
      <c r="F28" s="70"/>
      <c r="G28" s="70"/>
      <c r="H28" s="7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9" t="s">
        <v>75</v>
      </c>
      <c r="D29" s="70"/>
      <c r="E29" s="70"/>
      <c r="F29" s="70"/>
      <c r="G29" s="70"/>
      <c r="H29" s="7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55" t="s">
        <v>76</v>
      </c>
      <c r="D30" s="56"/>
      <c r="E30" s="56"/>
      <c r="F30" s="56"/>
      <c r="G30" s="56"/>
      <c r="H30" s="56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75" t="s">
        <v>50</v>
      </c>
      <c r="D31" s="75"/>
      <c r="E31" s="75"/>
      <c r="F31" s="75"/>
      <c r="G31" s="75"/>
      <c r="H31" s="75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73" t="s">
        <v>48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83</v>
      </c>
      <c r="D35" s="47">
        <v>100</v>
      </c>
      <c r="E35" s="16"/>
      <c r="F35" s="16"/>
      <c r="G35" s="15" t="s">
        <v>13</v>
      </c>
      <c r="H35" s="53">
        <v>45961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50">
        <f>F36*1.2</f>
        <v>4.1987904E-2</v>
      </c>
      <c r="F36" s="50">
        <f>34.98992/1000</f>
        <v>3.4989920000000001E-2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4"/>
      <c r="B37" s="64"/>
      <c r="C37" s="64"/>
      <c r="D37" s="64"/>
      <c r="E37" s="64"/>
      <c r="F37" s="64"/>
      <c r="G37" s="64"/>
      <c r="H37" s="64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I38" sqref="I38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6" spans="1:18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8" spans="1:18" s="1" customFormat="1" ht="15.75">
      <c r="A8" s="84" t="str">
        <f>'1. паспорт '!A9:H9</f>
        <v>АО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84" t="str">
        <f>'1. паспорт '!A12:H12</f>
        <v>P_180400068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85" t="str">
        <f>'1. паспорт '!A15:H15</f>
        <v>Строительство участка "ВЛ-0,4кВ ул.Бештаугорская" по  ТУ №135/2025/МВ от 25.07.2025, заявитель -ИП Мирзоян К.М.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</row>
    <row r="15" spans="1:18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>
      <c r="A17" s="78" t="s">
        <v>66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8</v>
      </c>
      <c r="B19" s="79" t="s">
        <v>65</v>
      </c>
      <c r="C19" s="79"/>
      <c r="D19" s="79" t="s">
        <v>15</v>
      </c>
      <c r="E19" s="79" t="s">
        <v>16</v>
      </c>
      <c r="F19" s="79"/>
      <c r="G19" s="79" t="s">
        <v>17</v>
      </c>
      <c r="H19" s="79"/>
      <c r="I19" s="79" t="s">
        <v>18</v>
      </c>
      <c r="J19" s="79"/>
      <c r="K19" s="79" t="s">
        <v>19</v>
      </c>
      <c r="L19" s="79" t="s">
        <v>20</v>
      </c>
      <c r="M19" s="79"/>
      <c r="N19" s="79" t="s">
        <v>21</v>
      </c>
      <c r="O19" s="79"/>
      <c r="P19" s="79" t="s">
        <v>22</v>
      </c>
    </row>
    <row r="20" spans="1:16" s="1" customFormat="1" ht="30.75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2" t="s">
        <v>23</v>
      </c>
      <c r="C21" s="2" t="s">
        <v>24</v>
      </c>
      <c r="D21" s="8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R24" sqref="R24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84" t="s">
        <v>35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6" spans="1:22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8" spans="1:22" s="1" customFormat="1" ht="15.75">
      <c r="A8" s="84" t="str">
        <f>'1. паспорт '!A9:H9</f>
        <v>АО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</row>
    <row r="9" spans="1:22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>
      <c r="A11" s="84" t="str">
        <f>'1. паспорт '!A12:H12</f>
        <v>P_180400068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pans="1:22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>
      <c r="A14" s="85" t="str">
        <f>'1. паспорт '!A15:H15</f>
        <v>Строительство участка "ВЛ-0,4кВ ул.Бештаугорская" по  ТУ №135/2025/МВ от 25.07.2025, заявитель -ИП Мирзоян К.М.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2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>
      <c r="A17" s="78" t="s">
        <v>67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9" spans="1:23" s="1" customFormat="1" ht="15.75" customHeight="1">
      <c r="A19" s="79" t="s">
        <v>8</v>
      </c>
      <c r="B19" s="79" t="s">
        <v>69</v>
      </c>
      <c r="C19" s="79"/>
      <c r="D19" s="79" t="s">
        <v>68</v>
      </c>
      <c r="E19" s="79"/>
      <c r="F19" s="87" t="s">
        <v>14</v>
      </c>
      <c r="G19" s="87"/>
      <c r="H19" s="87"/>
      <c r="I19" s="87"/>
      <c r="J19" s="79" t="s">
        <v>25</v>
      </c>
      <c r="K19" s="79" t="s">
        <v>71</v>
      </c>
      <c r="L19" s="79"/>
      <c r="M19" s="79" t="s">
        <v>70</v>
      </c>
      <c r="N19" s="79"/>
      <c r="O19" s="79" t="s">
        <v>26</v>
      </c>
      <c r="P19" s="79"/>
      <c r="Q19" s="79" t="s">
        <v>27</v>
      </c>
      <c r="R19" s="79"/>
      <c r="S19" s="79" t="s">
        <v>28</v>
      </c>
      <c r="T19" s="79" t="s">
        <v>29</v>
      </c>
      <c r="U19" s="79" t="s">
        <v>30</v>
      </c>
      <c r="V19" s="79" t="s">
        <v>72</v>
      </c>
      <c r="W19" s="79"/>
    </row>
    <row r="20" spans="1:23" s="1" customFormat="1" ht="15.75">
      <c r="A20" s="80"/>
      <c r="B20" s="82"/>
      <c r="C20" s="83"/>
      <c r="D20" s="82"/>
      <c r="E20" s="83"/>
      <c r="F20" s="87" t="s">
        <v>31</v>
      </c>
      <c r="G20" s="87"/>
      <c r="H20" s="87" t="s">
        <v>32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>
      <c r="A23" s="5">
        <v>1</v>
      </c>
      <c r="B23" s="5" t="s">
        <v>88</v>
      </c>
      <c r="C23" s="5" t="s">
        <v>88</v>
      </c>
      <c r="D23" s="5" t="str">
        <f>B23</f>
        <v>ВЛ-0,4кВ ул.Бештаугорская</v>
      </c>
      <c r="E23" s="5" t="str">
        <f>C23</f>
        <v>ВЛ-0,4кВ ул.Бештаугорская</v>
      </c>
      <c r="F23" s="49">
        <v>0.4</v>
      </c>
      <c r="G23" s="49">
        <v>0.4</v>
      </c>
      <c r="H23" s="49">
        <v>0.4</v>
      </c>
      <c r="I23" s="49">
        <v>0.4</v>
      </c>
      <c r="J23" s="5">
        <v>1974</v>
      </c>
      <c r="K23" s="5">
        <v>1</v>
      </c>
      <c r="L23" s="5">
        <v>1</v>
      </c>
      <c r="M23" s="5" t="s">
        <v>89</v>
      </c>
      <c r="N23" s="5" t="s">
        <v>89</v>
      </c>
      <c r="O23" s="5" t="s">
        <v>84</v>
      </c>
      <c r="P23" s="5" t="s">
        <v>84</v>
      </c>
      <c r="Q23" s="48">
        <v>0.318</v>
      </c>
      <c r="R23" s="52">
        <v>0.50900000000000001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81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2025-11-24T12:02:38Z</dcterms:modified>
</cp:coreProperties>
</file>